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SEMAE MERCEDES\MATERIAL PROJETO TELEMETRIA\TROCA DE SINAIS\"/>
    </mc:Choice>
  </mc:AlternateContent>
  <bookViews>
    <workbookView xWindow="0" yWindow="0" windowWidth="20655" windowHeight="10260"/>
  </bookViews>
  <sheets>
    <sheet name="Planilha1" sheetId="1" r:id="rId1"/>
  </sheets>
  <definedNames>
    <definedName name="_Toc475636835" localSheetId="0">Planilha1!$D$51</definedName>
    <definedName name="_xlnm.Print_Area" localSheetId="0">Planilha1!$A$3:$E$67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I48" i="1"/>
  <c r="I19" i="1" l="1"/>
  <c r="I22" i="1"/>
  <c r="J24" i="1" s="1"/>
  <c r="I44" i="1"/>
  <c r="J46" i="1" s="1"/>
  <c r="J50" i="1"/>
  <c r="I4" i="1"/>
  <c r="J6" i="1" s="1"/>
  <c r="J72" i="1" l="1"/>
</calcChain>
</file>

<file path=xl/sharedStrings.xml><?xml version="1.0" encoding="utf-8"?>
<sst xmlns="http://schemas.openxmlformats.org/spreadsheetml/2006/main" count="155" uniqueCount="107">
  <si>
    <t>VAZÃO INSTANTÂNEA</t>
  </si>
  <si>
    <t>NÍVEL ESTÁTICO E NÍVEL DINÂMICO</t>
  </si>
  <si>
    <t>PRESSÃO DE RECALQUE</t>
  </si>
  <si>
    <t>POT</t>
  </si>
  <si>
    <t>ENTRADA</t>
  </si>
  <si>
    <t>ANALÓGICA</t>
  </si>
  <si>
    <t>DIGITAL</t>
  </si>
  <si>
    <t>SAIDA</t>
  </si>
  <si>
    <t>DESCRIÇÃO</t>
  </si>
  <si>
    <t>TAG</t>
  </si>
  <si>
    <t>RAP</t>
  </si>
  <si>
    <t>REN</t>
  </si>
  <si>
    <t>REL</t>
  </si>
  <si>
    <t>Quantidade</t>
  </si>
  <si>
    <t>Total</t>
  </si>
  <si>
    <t>tags/local</t>
  </si>
  <si>
    <t>TIPO</t>
  </si>
  <si>
    <t>UNIDADE</t>
  </si>
  <si>
    <t>ENTRADA/SAIDA</t>
  </si>
  <si>
    <t>AI_VAZÃO_POT</t>
  </si>
  <si>
    <t>AI_NIVEL_POT</t>
  </si>
  <si>
    <t>DI_TENSAO_POT</t>
  </si>
  <si>
    <t>DI_FASES_POT</t>
  </si>
  <si>
    <t>DI_PPAINEL_POT</t>
  </si>
  <si>
    <t>DI_PABRIGO_POT</t>
  </si>
  <si>
    <t>DO_FUNC_POT</t>
  </si>
  <si>
    <t>DO_ALARME_POT</t>
  </si>
  <si>
    <t>AI_NIVEL_RAP</t>
  </si>
  <si>
    <t>DI_PPAINEL_RAP</t>
  </si>
  <si>
    <t>DI_PABRIGO_RAP</t>
  </si>
  <si>
    <t>Turbidez (1EA)</t>
  </si>
  <si>
    <t>Nível do Reservatório (1 EA)</t>
  </si>
  <si>
    <t>Status das Portas do Painel Elétrico e da Porta do Abrigo (Porta Aberta) (2 ED)</t>
  </si>
  <si>
    <t>Status do Motor da Bomba (Ligada/Desligada) (1 ED)</t>
  </si>
  <si>
    <t>Status da Proteção de Sobrecarga do Motor da Bomba (Armada/Desarmada) (1 ED)</t>
  </si>
  <si>
    <t>Status do Modo de Operação da Bomba (Manual/Desligado/Automático) (2 ED)</t>
  </si>
  <si>
    <t>Status do Monitor de Tensão (Nível de Tensão OK/Falta de Fase) (2 ED)</t>
  </si>
  <si>
    <t>Volume Totalizado (Sinal de pulso do medidor de vazão) (1 ED – 100kHz)</t>
  </si>
  <si>
    <t>Acionamento da Bomba (1 SD)</t>
  </si>
  <si>
    <t>Led de Indicação de Funcionamento (1 SD)</t>
  </si>
  <si>
    <t>Alarme Sonoro (1 SD)</t>
  </si>
  <si>
    <t>Vazão Instantânea na Saída (1 EA)</t>
  </si>
  <si>
    <t>Pressão de Recalque (1 EA)</t>
  </si>
  <si>
    <t>Status dos Motores das Bombas (Ligada/Desligada) (2 ED)</t>
  </si>
  <si>
    <t xml:space="preserve">Status das Proteções de Sobrecarga dos Motores das Bombas (Armada/Desarmada) (2 ED) </t>
  </si>
  <si>
    <t>Status do Modo de Operação das Bombas (Manual/Desligado/Automático) (4 ED)</t>
  </si>
  <si>
    <t>Volume Totalizado (Sinal de pulso do medidor de vazão) na saída do reservatório (1 ED – 100kHz)</t>
  </si>
  <si>
    <t>Acionamento da Bomba 1 (1 SD)</t>
  </si>
  <si>
    <t>Acionamento da Bomba 2 (1 SD)</t>
  </si>
  <si>
    <t>Vazão Instantânea (1 EA)</t>
  </si>
  <si>
    <t>Pressão de Sucção (1 EA)</t>
  </si>
  <si>
    <t>Status das Proteções de Sobrecarga dos Motores das Bombas (Armada/Desarmada) (2 ED)</t>
  </si>
  <si>
    <t>AI_VAZÃO_REN</t>
  </si>
  <si>
    <t>AI_TURBIDEZ_REN</t>
  </si>
  <si>
    <t>AI_NIVEL_REN</t>
  </si>
  <si>
    <t>Pressão de Recalque (2 EA)</t>
  </si>
  <si>
    <t>AI_PRESSAOB1_REN</t>
  </si>
  <si>
    <t>AI_PRESSAOB2_REN</t>
  </si>
  <si>
    <t>DI_BOMBA1_REN</t>
  </si>
  <si>
    <t>DI_BOMBA2_REN</t>
  </si>
  <si>
    <t>DI_FALHAB1_POT</t>
  </si>
  <si>
    <t>DI_BOMBA1_POT</t>
  </si>
  <si>
    <t>DI_B1MODMAN_POT</t>
  </si>
  <si>
    <t>DI_B1MODAUTO_POT</t>
  </si>
  <si>
    <t>DI_FASES_REN</t>
  </si>
  <si>
    <t>DI_TENSAO_REN</t>
  </si>
  <si>
    <t>DI_PPAINEL_REN</t>
  </si>
  <si>
    <t>DI_PABRIGO_REN</t>
  </si>
  <si>
    <t>DI_VAZTOTAL_REN</t>
  </si>
  <si>
    <t>DI_VAZTOTAL_POT</t>
  </si>
  <si>
    <t>DO_LIGAB1_POT</t>
  </si>
  <si>
    <t>DO_LIGAB1_REN</t>
  </si>
  <si>
    <t>DO_LIGAB2_REN</t>
  </si>
  <si>
    <t>DO_FUNC_REN</t>
  </si>
  <si>
    <t>DO_ALARME_REN</t>
  </si>
  <si>
    <t>DI_PPAINEL_REL</t>
  </si>
  <si>
    <t>DI_PABRIGO_REL</t>
  </si>
  <si>
    <t>AI_NIVEL_REL</t>
  </si>
  <si>
    <t>REE</t>
  </si>
  <si>
    <t>AI_VAZÃO_REE</t>
  </si>
  <si>
    <t>AI_PRESREC_REE</t>
  </si>
  <si>
    <t>AI_PRESSUC_REE</t>
  </si>
  <si>
    <t>AI_NIVEL_REE</t>
  </si>
  <si>
    <t>DI_BOMBA1_REE</t>
  </si>
  <si>
    <t>DI_BOMBA2_REE</t>
  </si>
  <si>
    <t>DI_FALHAB1_REN</t>
  </si>
  <si>
    <t>DI_FALHAB2_REN</t>
  </si>
  <si>
    <t>DI_FALHAB1_REE</t>
  </si>
  <si>
    <t>DI_FALHAB2_REE</t>
  </si>
  <si>
    <t>DI_B1MODMAN_REE</t>
  </si>
  <si>
    <t>DI_B1MODAUTO_REE</t>
  </si>
  <si>
    <t>DI_B2MODMAN_REE</t>
  </si>
  <si>
    <t>DI_B2MODAUTO_REE</t>
  </si>
  <si>
    <t>DI_FASES_REE</t>
  </si>
  <si>
    <t>DI_TENSAO_REE</t>
  </si>
  <si>
    <t>DI_PPAINEL_REE</t>
  </si>
  <si>
    <t>DI_PABRIGO_REE</t>
  </si>
  <si>
    <t>DI_VAZTOTAL_REE</t>
  </si>
  <si>
    <t>DO_LIGAB1_REE</t>
  </si>
  <si>
    <t>DO_LIGAB2_REE</t>
  </si>
  <si>
    <t>DO_FUNC_REE</t>
  </si>
  <si>
    <t>DO_ALARME_REE</t>
  </si>
  <si>
    <t>DI_B1MODMAN_REN</t>
  </si>
  <si>
    <t>DI_B1MODAUTO_REN</t>
  </si>
  <si>
    <t>DI_B2MODMAN_REN</t>
  </si>
  <si>
    <t>DI_B2MODAUTO_REN</t>
  </si>
  <si>
    <t>AI_PRESSAOB1_POT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</si>
</sst>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topLeftCell="A2" zoomScaleNormal="100" workbookViewId="0">
      <selection activeCell="I11" sqref="I11"/>
    </sheetView>
  </sheetViews>
  <sheetFormatPr defaultRowHeight="15" x14ac:dyDescent="0.25"/>
  <cols>
    <col min="1" max="1" width="7.28515625" style="1" customWidth="1"/>
    <col min="2" max="2" width="9" customWidth="1"/>
    <col min="3" max="3" width="12.28515625" customWidth="1"/>
    <col min="4" max="4" width="45.140625" customWidth="1"/>
    <col min="5" max="5" width="17.85546875" bestFit="1" customWidth="1"/>
    <col min="8" max="8" width="11.42578125" bestFit="1" customWidth="1"/>
  </cols>
  <sheetData>
    <row r="1" spans="1:10" x14ac:dyDescent="0.25">
      <c r="C1" s="1" t="s">
        <v>3</v>
      </c>
      <c r="D1" s="1"/>
      <c r="E1" s="1"/>
      <c r="F1" s="1"/>
      <c r="G1" s="1"/>
      <c r="H1" s="1"/>
      <c r="I1" s="1"/>
      <c r="J1" s="1"/>
    </row>
    <row r="3" spans="1:10" x14ac:dyDescent="0.25">
      <c r="A3" s="2" t="s">
        <v>17</v>
      </c>
      <c r="B3" s="2" t="s">
        <v>18</v>
      </c>
      <c r="C3" s="2" t="s">
        <v>16</v>
      </c>
      <c r="D3" s="2" t="s">
        <v>8</v>
      </c>
      <c r="E3" s="2" t="s">
        <v>9</v>
      </c>
      <c r="F3" s="1"/>
      <c r="G3" s="1"/>
      <c r="H3" s="1"/>
      <c r="I3" s="1"/>
      <c r="J3" s="1"/>
    </row>
    <row r="4" spans="1:10" x14ac:dyDescent="0.25">
      <c r="A4" s="21" t="s">
        <v>3</v>
      </c>
      <c r="B4" s="20" t="s">
        <v>4</v>
      </c>
      <c r="C4" s="20" t="s">
        <v>5</v>
      </c>
      <c r="D4" s="3" t="s">
        <v>0</v>
      </c>
      <c r="E4" s="4" t="s">
        <v>19</v>
      </c>
      <c r="F4" s="1">
        <v>1</v>
      </c>
      <c r="G4" s="1"/>
      <c r="H4" s="1" t="s">
        <v>15</v>
      </c>
      <c r="I4" s="1">
        <f>SUM(F4:F18)</f>
        <v>15</v>
      </c>
      <c r="J4" s="1"/>
    </row>
    <row r="5" spans="1:10" x14ac:dyDescent="0.25">
      <c r="A5" s="21"/>
      <c r="B5" s="20"/>
      <c r="C5" s="20"/>
      <c r="D5" s="3" t="s">
        <v>1</v>
      </c>
      <c r="E5" s="4" t="s">
        <v>20</v>
      </c>
      <c r="F5" s="1">
        <v>1</v>
      </c>
      <c r="G5" s="1"/>
      <c r="H5" s="1" t="s">
        <v>13</v>
      </c>
      <c r="I5" s="1">
        <v>8</v>
      </c>
      <c r="J5" s="1"/>
    </row>
    <row r="6" spans="1:10" x14ac:dyDescent="0.25">
      <c r="A6" s="21"/>
      <c r="B6" s="20"/>
      <c r="C6" s="20"/>
      <c r="D6" s="3" t="s">
        <v>2</v>
      </c>
      <c r="E6" s="4" t="s">
        <v>106</v>
      </c>
      <c r="F6" s="1">
        <v>1</v>
      </c>
      <c r="G6" s="1"/>
      <c r="H6" s="1" t="s">
        <v>14</v>
      </c>
      <c r="I6" s="1"/>
      <c r="J6" s="1">
        <f>I4*I5</f>
        <v>120</v>
      </c>
    </row>
    <row r="7" spans="1:10" x14ac:dyDescent="0.25">
      <c r="A7" s="21"/>
      <c r="B7" s="20"/>
      <c r="C7" s="20" t="s">
        <v>6</v>
      </c>
      <c r="D7" s="3" t="s">
        <v>33</v>
      </c>
      <c r="E7" s="4" t="s">
        <v>61</v>
      </c>
      <c r="F7" s="1">
        <v>1</v>
      </c>
      <c r="G7" s="1"/>
      <c r="H7" s="1"/>
      <c r="I7" s="1"/>
      <c r="J7" s="1"/>
    </row>
    <row r="8" spans="1:10" ht="24.75" x14ac:dyDescent="0.25">
      <c r="A8" s="21"/>
      <c r="B8" s="20"/>
      <c r="C8" s="20"/>
      <c r="D8" s="3" t="s">
        <v>34</v>
      </c>
      <c r="E8" s="4" t="s">
        <v>60</v>
      </c>
      <c r="F8" s="1">
        <v>1</v>
      </c>
      <c r="G8" s="1"/>
      <c r="H8" s="1"/>
      <c r="I8" s="1"/>
      <c r="J8" s="1"/>
    </row>
    <row r="9" spans="1:10" s="1" customFormat="1" ht="15" customHeight="1" x14ac:dyDescent="0.25">
      <c r="A9" s="21"/>
      <c r="B9" s="20"/>
      <c r="C9" s="20"/>
      <c r="D9" s="9" t="s">
        <v>35</v>
      </c>
      <c r="E9" s="4" t="s">
        <v>62</v>
      </c>
      <c r="F9" s="1">
        <v>1</v>
      </c>
    </row>
    <row r="10" spans="1:10" ht="15" customHeight="1" x14ac:dyDescent="0.25">
      <c r="A10" s="21"/>
      <c r="B10" s="20"/>
      <c r="C10" s="20"/>
      <c r="D10" s="10"/>
      <c r="E10" s="4" t="s">
        <v>63</v>
      </c>
      <c r="F10" s="1">
        <v>1</v>
      </c>
      <c r="G10" s="1"/>
      <c r="H10" s="1"/>
      <c r="I10" s="1"/>
      <c r="J10" s="1"/>
    </row>
    <row r="11" spans="1:10" s="1" customFormat="1" ht="15" customHeight="1" x14ac:dyDescent="0.25">
      <c r="A11" s="21"/>
      <c r="B11" s="20"/>
      <c r="C11" s="20"/>
      <c r="D11" s="9" t="s">
        <v>36</v>
      </c>
      <c r="E11" s="4" t="s">
        <v>21</v>
      </c>
      <c r="F11" s="1">
        <v>1</v>
      </c>
    </row>
    <row r="12" spans="1:10" ht="15" customHeight="1" x14ac:dyDescent="0.25">
      <c r="A12" s="21"/>
      <c r="B12" s="20"/>
      <c r="C12" s="20"/>
      <c r="D12" s="10"/>
      <c r="E12" s="4" t="s">
        <v>22</v>
      </c>
      <c r="F12" s="1">
        <v>1</v>
      </c>
      <c r="G12" s="1"/>
      <c r="H12" s="1"/>
      <c r="I12" s="1"/>
      <c r="J12" s="1"/>
    </row>
    <row r="13" spans="1:10" ht="15" customHeight="1" x14ac:dyDescent="0.25">
      <c r="A13" s="21"/>
      <c r="B13" s="20"/>
      <c r="C13" s="20"/>
      <c r="D13" s="9" t="s">
        <v>32</v>
      </c>
      <c r="E13" s="4" t="s">
        <v>23</v>
      </c>
      <c r="F13" s="1">
        <v>1</v>
      </c>
      <c r="G13" s="1"/>
      <c r="H13" s="1"/>
      <c r="I13" s="1"/>
      <c r="J13" s="1"/>
    </row>
    <row r="14" spans="1:10" s="1" customFormat="1" ht="15" customHeight="1" x14ac:dyDescent="0.25">
      <c r="A14" s="21"/>
      <c r="B14" s="20"/>
      <c r="C14" s="20"/>
      <c r="D14" s="10"/>
      <c r="E14" s="4" t="s">
        <v>24</v>
      </c>
      <c r="F14" s="1">
        <v>1</v>
      </c>
    </row>
    <row r="15" spans="1:10" ht="24.75" customHeight="1" x14ac:dyDescent="0.25">
      <c r="A15" s="21"/>
      <c r="B15" s="20"/>
      <c r="C15" s="20"/>
      <c r="D15" s="3" t="s">
        <v>37</v>
      </c>
      <c r="E15" s="4" t="s">
        <v>69</v>
      </c>
      <c r="F15" s="1">
        <v>1</v>
      </c>
      <c r="G15" s="1"/>
      <c r="H15" s="1"/>
      <c r="I15" s="1"/>
      <c r="J15" s="1"/>
    </row>
    <row r="16" spans="1:10" x14ac:dyDescent="0.25">
      <c r="A16" s="21"/>
      <c r="B16" s="20" t="s">
        <v>7</v>
      </c>
      <c r="C16" s="20" t="s">
        <v>6</v>
      </c>
      <c r="D16" s="3" t="s">
        <v>38</v>
      </c>
      <c r="E16" s="4" t="s">
        <v>70</v>
      </c>
      <c r="F16" s="1">
        <v>1</v>
      </c>
      <c r="G16" s="1"/>
      <c r="H16" s="1"/>
      <c r="I16" s="1"/>
      <c r="J16" s="1"/>
    </row>
    <row r="17" spans="1:10" x14ac:dyDescent="0.25">
      <c r="A17" s="21"/>
      <c r="B17" s="20"/>
      <c r="C17" s="20"/>
      <c r="D17" s="3" t="s">
        <v>39</v>
      </c>
      <c r="E17" s="4" t="s">
        <v>25</v>
      </c>
      <c r="F17" s="1">
        <v>1</v>
      </c>
      <c r="G17" s="1"/>
      <c r="H17" s="1"/>
      <c r="I17" s="1"/>
      <c r="J17" s="1"/>
    </row>
    <row r="18" spans="1:10" x14ac:dyDescent="0.25">
      <c r="A18" s="21"/>
      <c r="B18" s="20"/>
      <c r="C18" s="20"/>
      <c r="D18" s="3" t="s">
        <v>40</v>
      </c>
      <c r="E18" s="4" t="s">
        <v>26</v>
      </c>
      <c r="F18" s="1">
        <v>1</v>
      </c>
      <c r="G18" s="1"/>
      <c r="H18" s="1"/>
      <c r="I18" s="1"/>
      <c r="J18" s="1"/>
    </row>
    <row r="19" spans="1:10" x14ac:dyDescent="0.25">
      <c r="A19" s="17" t="s">
        <v>10</v>
      </c>
      <c r="B19" s="14" t="s">
        <v>4</v>
      </c>
      <c r="C19" s="7" t="s">
        <v>5</v>
      </c>
      <c r="D19" s="5" t="s">
        <v>31</v>
      </c>
      <c r="E19" s="6" t="s">
        <v>27</v>
      </c>
      <c r="F19" s="1">
        <v>1</v>
      </c>
      <c r="G19" s="1"/>
      <c r="H19" s="1" t="s">
        <v>15</v>
      </c>
      <c r="I19" s="1">
        <f>SUM(F19:F21)</f>
        <v>3</v>
      </c>
      <c r="J19" s="1"/>
    </row>
    <row r="20" spans="1:10" ht="15" customHeight="1" x14ac:dyDescent="0.25">
      <c r="A20" s="18"/>
      <c r="B20" s="15"/>
      <c r="C20" s="14" t="s">
        <v>6</v>
      </c>
      <c r="D20" s="12" t="s">
        <v>32</v>
      </c>
      <c r="E20" s="6" t="s">
        <v>28</v>
      </c>
      <c r="F20" s="1">
        <v>1</v>
      </c>
      <c r="G20" s="1"/>
      <c r="H20" s="1" t="s">
        <v>13</v>
      </c>
      <c r="I20" s="1">
        <v>3</v>
      </c>
      <c r="J20" s="1"/>
    </row>
    <row r="21" spans="1:10" ht="15" customHeight="1" x14ac:dyDescent="0.25">
      <c r="A21" s="19"/>
      <c r="B21" s="16"/>
      <c r="C21" s="16"/>
      <c r="D21" s="13"/>
      <c r="E21" s="6" t="s">
        <v>29</v>
      </c>
      <c r="F21" s="1">
        <v>1</v>
      </c>
      <c r="G21" s="1"/>
      <c r="H21" s="1" t="s">
        <v>14</v>
      </c>
      <c r="I21" s="1"/>
      <c r="J21" s="1">
        <f>I19*I20</f>
        <v>9</v>
      </c>
    </row>
    <row r="22" spans="1:10" x14ac:dyDescent="0.25">
      <c r="A22" s="20" t="s">
        <v>11</v>
      </c>
      <c r="B22" s="20" t="s">
        <v>4</v>
      </c>
      <c r="C22" s="20" t="s">
        <v>5</v>
      </c>
      <c r="D22" s="3" t="s">
        <v>31</v>
      </c>
      <c r="E22" s="8" t="s">
        <v>54</v>
      </c>
      <c r="F22" s="1">
        <v>1</v>
      </c>
      <c r="G22" s="1"/>
      <c r="H22" s="1" t="s">
        <v>15</v>
      </c>
      <c r="I22" s="1">
        <f>SUM(F22:F42)</f>
        <v>21</v>
      </c>
      <c r="J22" s="1"/>
    </row>
    <row r="23" spans="1:10" s="1" customFormat="1" x14ac:dyDescent="0.25">
      <c r="A23" s="20"/>
      <c r="B23" s="20"/>
      <c r="C23" s="20"/>
      <c r="D23" s="3" t="s">
        <v>30</v>
      </c>
      <c r="E23" s="8" t="s">
        <v>53</v>
      </c>
      <c r="F23" s="1">
        <v>1</v>
      </c>
      <c r="H23" s="1" t="s">
        <v>13</v>
      </c>
      <c r="I23" s="1">
        <v>4</v>
      </c>
    </row>
    <row r="24" spans="1:10" x14ac:dyDescent="0.25">
      <c r="A24" s="20"/>
      <c r="B24" s="20"/>
      <c r="C24" s="20"/>
      <c r="D24" s="3" t="s">
        <v>41</v>
      </c>
      <c r="E24" s="8" t="s">
        <v>52</v>
      </c>
      <c r="F24" s="1">
        <v>1</v>
      </c>
      <c r="G24" s="1"/>
      <c r="H24" s="1" t="s">
        <v>14</v>
      </c>
      <c r="I24" s="1"/>
      <c r="J24" s="1">
        <f>I22*I23</f>
        <v>84</v>
      </c>
    </row>
    <row r="25" spans="1:10" s="1" customFormat="1" x14ac:dyDescent="0.25">
      <c r="A25" s="20"/>
      <c r="B25" s="20"/>
      <c r="C25" s="20"/>
      <c r="D25" s="9" t="s">
        <v>55</v>
      </c>
      <c r="E25" s="8" t="s">
        <v>56</v>
      </c>
      <c r="F25" s="1">
        <v>1</v>
      </c>
    </row>
    <row r="26" spans="1:10" x14ac:dyDescent="0.25">
      <c r="A26" s="20"/>
      <c r="B26" s="20"/>
      <c r="C26" s="20"/>
      <c r="D26" s="10"/>
      <c r="E26" s="4" t="s">
        <v>57</v>
      </c>
      <c r="F26" s="1">
        <v>1</v>
      </c>
      <c r="G26" s="1"/>
    </row>
    <row r="27" spans="1:10" ht="15" customHeight="1" x14ac:dyDescent="0.25">
      <c r="A27" s="20"/>
      <c r="B27" s="20"/>
      <c r="C27" s="20" t="s">
        <v>6</v>
      </c>
      <c r="D27" s="9" t="s">
        <v>43</v>
      </c>
      <c r="E27" s="4" t="s">
        <v>58</v>
      </c>
      <c r="F27" s="1">
        <v>1</v>
      </c>
      <c r="G27" s="1"/>
      <c r="H27" s="1"/>
      <c r="I27" s="1"/>
      <c r="J27" s="1"/>
    </row>
    <row r="28" spans="1:10" s="1" customFormat="1" x14ac:dyDescent="0.25">
      <c r="A28" s="20"/>
      <c r="B28" s="20"/>
      <c r="C28" s="20"/>
      <c r="D28" s="10"/>
      <c r="E28" s="8" t="s">
        <v>59</v>
      </c>
      <c r="F28" s="1">
        <v>1</v>
      </c>
    </row>
    <row r="29" spans="1:10" ht="15" customHeight="1" x14ac:dyDescent="0.25">
      <c r="A29" s="20"/>
      <c r="B29" s="20"/>
      <c r="C29" s="20"/>
      <c r="D29" s="9" t="s">
        <v>44</v>
      </c>
      <c r="E29" s="4" t="s">
        <v>85</v>
      </c>
      <c r="F29" s="1">
        <v>1</v>
      </c>
      <c r="G29" s="1"/>
      <c r="H29" s="1"/>
      <c r="I29" s="1"/>
      <c r="J29" s="1"/>
    </row>
    <row r="30" spans="1:10" s="1" customFormat="1" x14ac:dyDescent="0.25">
      <c r="A30" s="20"/>
      <c r="B30" s="20"/>
      <c r="C30" s="20"/>
      <c r="D30" s="10"/>
      <c r="E30" s="8" t="s">
        <v>86</v>
      </c>
      <c r="F30" s="1">
        <v>1</v>
      </c>
    </row>
    <row r="31" spans="1:10" ht="15" customHeight="1" x14ac:dyDescent="0.25">
      <c r="A31" s="20"/>
      <c r="B31" s="20"/>
      <c r="C31" s="20"/>
      <c r="D31" s="9" t="s">
        <v>45</v>
      </c>
      <c r="E31" s="8" t="s">
        <v>102</v>
      </c>
      <c r="F31" s="1">
        <v>1</v>
      </c>
      <c r="G31" s="1"/>
      <c r="H31" s="1"/>
      <c r="I31" s="1"/>
      <c r="J31" s="1"/>
    </row>
    <row r="32" spans="1:10" s="1" customFormat="1" x14ac:dyDescent="0.25">
      <c r="A32" s="20"/>
      <c r="B32" s="20"/>
      <c r="C32" s="20"/>
      <c r="D32" s="11"/>
      <c r="E32" s="8" t="s">
        <v>103</v>
      </c>
      <c r="F32" s="1">
        <v>1</v>
      </c>
    </row>
    <row r="33" spans="1:10" s="1" customFormat="1" x14ac:dyDescent="0.25">
      <c r="A33" s="20"/>
      <c r="B33" s="20"/>
      <c r="C33" s="20"/>
      <c r="D33" s="11"/>
      <c r="E33" s="8" t="s">
        <v>104</v>
      </c>
      <c r="F33" s="1">
        <v>1</v>
      </c>
    </row>
    <row r="34" spans="1:10" s="1" customFormat="1" x14ac:dyDescent="0.25">
      <c r="A34" s="20"/>
      <c r="B34" s="20"/>
      <c r="C34" s="20"/>
      <c r="D34" s="10"/>
      <c r="E34" s="8" t="s">
        <v>105</v>
      </c>
      <c r="F34" s="1">
        <v>1</v>
      </c>
    </row>
    <row r="35" spans="1:10" ht="15" customHeight="1" x14ac:dyDescent="0.25">
      <c r="A35" s="20"/>
      <c r="B35" s="20"/>
      <c r="C35" s="20"/>
      <c r="D35" s="9" t="s">
        <v>36</v>
      </c>
      <c r="E35" s="4" t="s">
        <v>64</v>
      </c>
      <c r="F35" s="1">
        <v>1</v>
      </c>
      <c r="G35" s="1"/>
      <c r="H35" s="1"/>
      <c r="I35" s="1"/>
      <c r="J35" s="1"/>
    </row>
    <row r="36" spans="1:10" s="1" customFormat="1" x14ac:dyDescent="0.25">
      <c r="A36" s="20"/>
      <c r="B36" s="20"/>
      <c r="C36" s="20"/>
      <c r="D36" s="10"/>
      <c r="E36" s="8" t="s">
        <v>65</v>
      </c>
      <c r="F36" s="1">
        <v>1</v>
      </c>
    </row>
    <row r="37" spans="1:10" ht="15" customHeight="1" x14ac:dyDescent="0.25">
      <c r="A37" s="20"/>
      <c r="B37" s="20"/>
      <c r="C37" s="20"/>
      <c r="D37" s="9" t="s">
        <v>32</v>
      </c>
      <c r="E37" s="8" t="s">
        <v>66</v>
      </c>
      <c r="F37" s="1">
        <v>1</v>
      </c>
      <c r="G37" s="1"/>
      <c r="H37" s="1"/>
      <c r="I37" s="1"/>
      <c r="J37" s="1"/>
    </row>
    <row r="38" spans="1:10" s="1" customFormat="1" x14ac:dyDescent="0.25">
      <c r="A38" s="20"/>
      <c r="B38" s="20"/>
      <c r="C38" s="20"/>
      <c r="D38" s="10"/>
      <c r="E38" s="8" t="s">
        <v>67</v>
      </c>
      <c r="F38" s="1">
        <v>1</v>
      </c>
    </row>
    <row r="39" spans="1:10" ht="24.75" x14ac:dyDescent="0.25">
      <c r="A39" s="20"/>
      <c r="B39" s="20"/>
      <c r="C39" s="20"/>
      <c r="D39" s="3" t="s">
        <v>46</v>
      </c>
      <c r="E39" s="4" t="s">
        <v>68</v>
      </c>
      <c r="F39" s="1">
        <v>1</v>
      </c>
      <c r="G39" s="1"/>
      <c r="H39" s="1"/>
      <c r="I39" s="1"/>
      <c r="J39" s="1"/>
    </row>
    <row r="40" spans="1:10" x14ac:dyDescent="0.25">
      <c r="A40" s="20"/>
      <c r="B40" s="20" t="s">
        <v>7</v>
      </c>
      <c r="C40" s="20" t="s">
        <v>6</v>
      </c>
      <c r="D40" s="3" t="s">
        <v>47</v>
      </c>
      <c r="E40" s="4" t="s">
        <v>71</v>
      </c>
      <c r="F40" s="1">
        <v>1</v>
      </c>
      <c r="G40" s="1"/>
      <c r="H40" s="1"/>
      <c r="I40" s="1"/>
      <c r="J40" s="1"/>
    </row>
    <row r="41" spans="1:10" x14ac:dyDescent="0.25">
      <c r="A41" s="20"/>
      <c r="B41" s="20"/>
      <c r="C41" s="20"/>
      <c r="D41" s="3" t="s">
        <v>48</v>
      </c>
      <c r="E41" s="4" t="s">
        <v>72</v>
      </c>
      <c r="F41" s="1">
        <v>1</v>
      </c>
      <c r="G41" s="1"/>
      <c r="H41" s="1"/>
      <c r="I41" s="1"/>
      <c r="J41" s="1"/>
    </row>
    <row r="42" spans="1:10" x14ac:dyDescent="0.25">
      <c r="A42" s="20"/>
      <c r="B42" s="20"/>
      <c r="C42" s="20"/>
      <c r="D42" s="3" t="s">
        <v>39</v>
      </c>
      <c r="E42" s="4" t="s">
        <v>73</v>
      </c>
      <c r="F42" s="1">
        <v>1</v>
      </c>
      <c r="G42" s="1"/>
      <c r="H42" s="1"/>
      <c r="I42" s="1"/>
      <c r="J42" s="1"/>
    </row>
    <row r="43" spans="1:10" x14ac:dyDescent="0.25">
      <c r="A43" s="20"/>
      <c r="B43" s="20"/>
      <c r="C43" s="20"/>
      <c r="D43" s="3" t="s">
        <v>40</v>
      </c>
      <c r="E43" s="4" t="s">
        <v>74</v>
      </c>
      <c r="F43" s="1">
        <v>1</v>
      </c>
      <c r="G43" s="1"/>
      <c r="H43" s="1"/>
      <c r="I43" s="1"/>
      <c r="J43" s="1"/>
    </row>
    <row r="44" spans="1:10" x14ac:dyDescent="0.25">
      <c r="A44" s="14" t="s">
        <v>12</v>
      </c>
      <c r="B44" s="14" t="s">
        <v>4</v>
      </c>
      <c r="C44" s="7" t="s">
        <v>5</v>
      </c>
      <c r="D44" s="6" t="s">
        <v>31</v>
      </c>
      <c r="E44" s="6" t="s">
        <v>77</v>
      </c>
      <c r="F44" s="1">
        <v>1</v>
      </c>
      <c r="G44" s="1"/>
      <c r="H44" s="1" t="s">
        <v>15</v>
      </c>
      <c r="I44" s="1">
        <f>SUM(F44:F46)</f>
        <v>3</v>
      </c>
      <c r="J44" s="1"/>
    </row>
    <row r="45" spans="1:10" x14ac:dyDescent="0.25">
      <c r="A45" s="15"/>
      <c r="B45" s="15"/>
      <c r="C45" s="14" t="s">
        <v>6</v>
      </c>
      <c r="D45" s="12" t="s">
        <v>32</v>
      </c>
      <c r="E45" s="6" t="s">
        <v>75</v>
      </c>
      <c r="F45" s="1">
        <v>1</v>
      </c>
      <c r="G45" s="1"/>
      <c r="H45" s="1" t="s">
        <v>13</v>
      </c>
      <c r="I45" s="1">
        <v>6</v>
      </c>
      <c r="J45" s="1"/>
    </row>
    <row r="46" spans="1:10" ht="15" customHeight="1" x14ac:dyDescent="0.25">
      <c r="A46" s="16"/>
      <c r="B46" s="16"/>
      <c r="C46" s="16"/>
      <c r="D46" s="13"/>
      <c r="E46" s="6" t="s">
        <v>76</v>
      </c>
      <c r="F46" s="1">
        <v>1</v>
      </c>
      <c r="G46" s="1"/>
      <c r="H46" s="1" t="s">
        <v>14</v>
      </c>
      <c r="I46" s="1"/>
      <c r="J46" s="1">
        <f>I44*I45</f>
        <v>18</v>
      </c>
    </row>
    <row r="47" spans="1:10" ht="15" customHeight="1" x14ac:dyDescent="0.25">
      <c r="A47" s="20" t="s">
        <v>78</v>
      </c>
      <c r="B47" s="20" t="s">
        <v>4</v>
      </c>
      <c r="C47" s="20" t="s">
        <v>5</v>
      </c>
      <c r="D47" s="3" t="s">
        <v>49</v>
      </c>
      <c r="E47" s="4" t="s">
        <v>79</v>
      </c>
      <c r="F47" s="1">
        <v>1</v>
      </c>
      <c r="G47" s="1"/>
      <c r="H47" s="1"/>
      <c r="I47" s="1"/>
      <c r="J47" s="1"/>
    </row>
    <row r="48" spans="1:10" x14ac:dyDescent="0.25">
      <c r="A48" s="20"/>
      <c r="B48" s="20"/>
      <c r="C48" s="20"/>
      <c r="D48" s="3" t="s">
        <v>50</v>
      </c>
      <c r="E48" s="4" t="s">
        <v>81</v>
      </c>
      <c r="F48" s="1">
        <v>1</v>
      </c>
      <c r="G48" s="1"/>
      <c r="H48" s="1" t="s">
        <v>15</v>
      </c>
      <c r="I48" s="1">
        <f>SUM(F47:F67)</f>
        <v>21</v>
      </c>
      <c r="J48" s="1"/>
    </row>
    <row r="49" spans="1:10" s="1" customFormat="1" x14ac:dyDescent="0.25">
      <c r="A49" s="20"/>
      <c r="B49" s="20"/>
      <c r="C49" s="20"/>
      <c r="D49" s="3" t="s">
        <v>42</v>
      </c>
      <c r="E49" s="8" t="s">
        <v>80</v>
      </c>
      <c r="F49" s="1">
        <v>1</v>
      </c>
      <c r="H49" s="1" t="s">
        <v>13</v>
      </c>
      <c r="I49" s="1">
        <v>2</v>
      </c>
    </row>
    <row r="50" spans="1:10" x14ac:dyDescent="0.25">
      <c r="A50" s="20"/>
      <c r="B50" s="20"/>
      <c r="C50" s="20"/>
      <c r="D50" s="3" t="s">
        <v>31</v>
      </c>
      <c r="E50" s="4" t="s">
        <v>82</v>
      </c>
      <c r="F50" s="1">
        <v>1</v>
      </c>
      <c r="G50" s="1"/>
      <c r="H50" s="1" t="s">
        <v>14</v>
      </c>
      <c r="I50" s="1"/>
      <c r="J50" s="1">
        <f>I48*I49</f>
        <v>42</v>
      </c>
    </row>
    <row r="51" spans="1:10" ht="15" customHeight="1" x14ac:dyDescent="0.25">
      <c r="A51" s="20"/>
      <c r="B51" s="20"/>
      <c r="C51" s="20" t="s">
        <v>6</v>
      </c>
      <c r="D51" s="9" t="s">
        <v>43</v>
      </c>
      <c r="E51" s="4" t="s">
        <v>83</v>
      </c>
      <c r="F51" s="1">
        <v>1</v>
      </c>
      <c r="G51" s="1"/>
    </row>
    <row r="52" spans="1:10" s="1" customFormat="1" x14ac:dyDescent="0.25">
      <c r="A52" s="20"/>
      <c r="B52" s="20"/>
      <c r="C52" s="20"/>
      <c r="D52" s="10"/>
      <c r="E52" s="8" t="s">
        <v>84</v>
      </c>
      <c r="F52" s="1">
        <v>1</v>
      </c>
    </row>
    <row r="53" spans="1:10" ht="15" customHeight="1" x14ac:dyDescent="0.25">
      <c r="A53" s="20"/>
      <c r="B53" s="20"/>
      <c r="C53" s="20"/>
      <c r="D53" s="9" t="s">
        <v>51</v>
      </c>
      <c r="E53" s="8" t="s">
        <v>87</v>
      </c>
      <c r="F53" s="1">
        <v>1</v>
      </c>
      <c r="G53" s="1"/>
      <c r="H53" s="1"/>
      <c r="I53" s="1"/>
      <c r="J53" s="1"/>
    </row>
    <row r="54" spans="1:10" s="1" customFormat="1" x14ac:dyDescent="0.25">
      <c r="A54" s="20"/>
      <c r="B54" s="20"/>
      <c r="C54" s="20"/>
      <c r="D54" s="10"/>
      <c r="E54" s="8" t="s">
        <v>88</v>
      </c>
      <c r="F54" s="1">
        <v>1</v>
      </c>
    </row>
    <row r="55" spans="1:10" ht="15" customHeight="1" x14ac:dyDescent="0.25">
      <c r="A55" s="20"/>
      <c r="B55" s="20"/>
      <c r="C55" s="20"/>
      <c r="D55" s="9" t="s">
        <v>45</v>
      </c>
      <c r="E55" s="8" t="s">
        <v>89</v>
      </c>
      <c r="F55" s="1">
        <v>1</v>
      </c>
      <c r="G55" s="1"/>
      <c r="H55" s="1"/>
      <c r="I55" s="1"/>
      <c r="J55" s="1"/>
    </row>
    <row r="56" spans="1:10" s="1" customFormat="1" x14ac:dyDescent="0.25">
      <c r="A56" s="20"/>
      <c r="B56" s="20"/>
      <c r="C56" s="20"/>
      <c r="D56" s="11"/>
      <c r="E56" s="8" t="s">
        <v>90</v>
      </c>
      <c r="F56" s="1">
        <v>1</v>
      </c>
    </row>
    <row r="57" spans="1:10" s="1" customFormat="1" x14ac:dyDescent="0.25">
      <c r="A57" s="20"/>
      <c r="B57" s="20"/>
      <c r="C57" s="20"/>
      <c r="D57" s="11"/>
      <c r="E57" s="8" t="s">
        <v>91</v>
      </c>
      <c r="F57" s="1">
        <v>1</v>
      </c>
    </row>
    <row r="58" spans="1:10" s="1" customFormat="1" x14ac:dyDescent="0.25">
      <c r="A58" s="20"/>
      <c r="B58" s="20"/>
      <c r="C58" s="20"/>
      <c r="D58" s="10"/>
      <c r="E58" s="8" t="s">
        <v>92</v>
      </c>
      <c r="F58" s="1">
        <v>1</v>
      </c>
    </row>
    <row r="59" spans="1:10" ht="15" customHeight="1" x14ac:dyDescent="0.25">
      <c r="A59" s="20"/>
      <c r="B59" s="20"/>
      <c r="C59" s="20"/>
      <c r="D59" s="9" t="s">
        <v>36</v>
      </c>
      <c r="E59" s="8" t="s">
        <v>93</v>
      </c>
      <c r="F59" s="1">
        <v>1</v>
      </c>
      <c r="G59" s="1"/>
      <c r="H59" s="1"/>
      <c r="I59" s="1"/>
      <c r="J59" s="1"/>
    </row>
    <row r="60" spans="1:10" s="1" customFormat="1" x14ac:dyDescent="0.25">
      <c r="A60" s="20"/>
      <c r="B60" s="20"/>
      <c r="C60" s="20"/>
      <c r="D60" s="10"/>
      <c r="E60" s="8" t="s">
        <v>94</v>
      </c>
      <c r="F60" s="1">
        <v>1</v>
      </c>
    </row>
    <row r="61" spans="1:10" ht="15" customHeight="1" x14ac:dyDescent="0.25">
      <c r="A61" s="20"/>
      <c r="B61" s="20"/>
      <c r="C61" s="20"/>
      <c r="D61" s="9" t="s">
        <v>32</v>
      </c>
      <c r="E61" s="8" t="s">
        <v>95</v>
      </c>
      <c r="F61" s="1">
        <v>1</v>
      </c>
      <c r="G61" s="1"/>
      <c r="H61" s="1"/>
      <c r="I61" s="1"/>
      <c r="J61" s="1"/>
    </row>
    <row r="62" spans="1:10" s="1" customFormat="1" x14ac:dyDescent="0.25">
      <c r="A62" s="20"/>
      <c r="B62" s="20"/>
      <c r="C62" s="20"/>
      <c r="D62" s="10"/>
      <c r="E62" s="8" t="s">
        <v>96</v>
      </c>
      <c r="F62" s="1">
        <v>1</v>
      </c>
    </row>
    <row r="63" spans="1:10" ht="24.75" x14ac:dyDescent="0.25">
      <c r="A63" s="20"/>
      <c r="B63" s="20"/>
      <c r="C63" s="20"/>
      <c r="D63" s="3" t="s">
        <v>46</v>
      </c>
      <c r="E63" s="8" t="s">
        <v>97</v>
      </c>
      <c r="F63" s="1">
        <v>1</v>
      </c>
      <c r="G63" s="1"/>
      <c r="H63" s="1"/>
      <c r="I63" s="1"/>
      <c r="J63" s="1"/>
    </row>
    <row r="64" spans="1:10" x14ac:dyDescent="0.25">
      <c r="A64" s="20"/>
      <c r="B64" s="20" t="s">
        <v>7</v>
      </c>
      <c r="C64" s="20" t="s">
        <v>6</v>
      </c>
      <c r="D64" s="3" t="s">
        <v>47</v>
      </c>
      <c r="E64" s="8" t="s">
        <v>98</v>
      </c>
      <c r="F64" s="1">
        <v>1</v>
      </c>
      <c r="G64" s="1"/>
      <c r="H64" s="1"/>
      <c r="I64" s="1"/>
      <c r="J64" s="1"/>
    </row>
    <row r="65" spans="1:10" x14ac:dyDescent="0.25">
      <c r="A65" s="20"/>
      <c r="B65" s="20"/>
      <c r="C65" s="20"/>
      <c r="D65" s="3" t="s">
        <v>48</v>
      </c>
      <c r="E65" s="8" t="s">
        <v>99</v>
      </c>
      <c r="F65" s="1">
        <v>1</v>
      </c>
      <c r="G65" s="1"/>
      <c r="H65" s="1"/>
      <c r="I65" s="1"/>
      <c r="J65" s="1"/>
    </row>
    <row r="66" spans="1:10" x14ac:dyDescent="0.25">
      <c r="A66" s="20"/>
      <c r="B66" s="20"/>
      <c r="C66" s="20"/>
      <c r="D66" s="3" t="s">
        <v>39</v>
      </c>
      <c r="E66" s="8" t="s">
        <v>100</v>
      </c>
      <c r="F66" s="1">
        <v>1</v>
      </c>
      <c r="G66" s="1"/>
      <c r="H66" s="1"/>
      <c r="I66" s="1"/>
      <c r="J66" s="1"/>
    </row>
    <row r="67" spans="1:10" x14ac:dyDescent="0.25">
      <c r="A67" s="20"/>
      <c r="B67" s="20"/>
      <c r="C67" s="20"/>
      <c r="D67" s="3" t="s">
        <v>40</v>
      </c>
      <c r="E67" s="8" t="s">
        <v>101</v>
      </c>
      <c r="F67" s="1">
        <v>1</v>
      </c>
      <c r="G67" s="1"/>
      <c r="H67" s="1"/>
      <c r="I67" s="1"/>
      <c r="J67" s="1"/>
    </row>
    <row r="68" spans="1:10" x14ac:dyDescent="0.25">
      <c r="G68" s="1"/>
      <c r="H68" s="1"/>
      <c r="I68" s="1"/>
      <c r="J68" s="1"/>
    </row>
    <row r="72" spans="1:10" x14ac:dyDescent="0.25">
      <c r="J72" s="1">
        <f>SUM(J1:J68)</f>
        <v>273</v>
      </c>
    </row>
  </sheetData>
  <mergeCells count="40">
    <mergeCell ref="C4:C6"/>
    <mergeCell ref="A4:A18"/>
    <mergeCell ref="B4:B15"/>
    <mergeCell ref="B16:B18"/>
    <mergeCell ref="D9:D10"/>
    <mergeCell ref="D11:D12"/>
    <mergeCell ref="D13:D14"/>
    <mergeCell ref="C16:C18"/>
    <mergeCell ref="C7:C15"/>
    <mergeCell ref="A19:A21"/>
    <mergeCell ref="B19:B21"/>
    <mergeCell ref="C20:C21"/>
    <mergeCell ref="D25:D26"/>
    <mergeCell ref="A47:A67"/>
    <mergeCell ref="A22:A43"/>
    <mergeCell ref="B40:B43"/>
    <mergeCell ref="C40:C43"/>
    <mergeCell ref="B64:B67"/>
    <mergeCell ref="C64:C67"/>
    <mergeCell ref="C51:C63"/>
    <mergeCell ref="C47:C50"/>
    <mergeCell ref="C27:C39"/>
    <mergeCell ref="C22:C26"/>
    <mergeCell ref="B22:B39"/>
    <mergeCell ref="B47:B63"/>
    <mergeCell ref="D27:D28"/>
    <mergeCell ref="D29:D30"/>
    <mergeCell ref="D31:D34"/>
    <mergeCell ref="D35:D36"/>
    <mergeCell ref="D20:D21"/>
    <mergeCell ref="D37:D38"/>
    <mergeCell ref="D45:D46"/>
    <mergeCell ref="A44:A46"/>
    <mergeCell ref="B44:B46"/>
    <mergeCell ref="C45:C46"/>
    <mergeCell ref="D51:D52"/>
    <mergeCell ref="D53:D54"/>
    <mergeCell ref="D55:D58"/>
    <mergeCell ref="D59:D60"/>
    <mergeCell ref="D61:D6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Planilha1!_Toc475636835</vt:lpstr>
      <vt:lpstr>Planilha1!Area_de_impressao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Maykel Liotto</cp:lastModifiedBy>
  <cp:lastPrinted>2017-03-07T11:39:52Z</cp:lastPrinted>
  <dcterms:created xsi:type="dcterms:W3CDTF">2017-02-24T14:09:55Z</dcterms:created>
  <dcterms:modified xsi:type="dcterms:W3CDTF">2017-08-31T21:08:42Z</dcterms:modified>
</cp:coreProperties>
</file>